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5AO50014_MAINTENANCE ENDOSCOPIE OLYMPUS CH PCB\1 - Elaboration DCE\1 - Rédaction DCE\"/>
    </mc:Choice>
  </mc:AlternateContent>
  <bookViews>
    <workbookView xWindow="0" yWindow="0" windowWidth="25200" windowHeight="11850" activeTab="2"/>
  </bookViews>
  <sheets>
    <sheet name="BPU lot4" sheetId="6" r:id="rId1"/>
    <sheet name="DQE Lot 4" sheetId="5" r:id="rId2"/>
    <sheet name="Annexe1 CCTP lot 4" sheetId="4" r:id="rId3"/>
  </sheets>
  <definedNames>
    <definedName name="_xlnm.Print_Area" localSheetId="0">'BPU lot4'!$A$1:$E$12</definedName>
    <definedName name="_xlnm.Print_Area" localSheetId="1">'DQE Lot 4'!$A$1:$H$16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5" l="1"/>
  <c r="D12" i="5"/>
  <c r="D13" i="5"/>
  <c r="D11" i="5"/>
  <c r="D4" i="5"/>
  <c r="F13" i="5" l="1"/>
  <c r="H13" i="5" s="1"/>
  <c r="F12" i="5"/>
  <c r="H12" i="5" s="1"/>
  <c r="F11" i="5"/>
  <c r="H11" i="5" s="1"/>
  <c r="F10" i="5"/>
  <c r="H10" i="5" l="1"/>
  <c r="H14" i="5" s="1"/>
  <c r="F14" i="5"/>
  <c r="F4" i="5"/>
  <c r="F5" i="5" s="1"/>
  <c r="H5" i="5" l="1"/>
  <c r="H16" i="5" s="1"/>
  <c r="F16" i="5"/>
  <c r="H4" i="5"/>
</calcChain>
</file>

<file path=xl/sharedStrings.xml><?xml version="1.0" encoding="utf-8"?>
<sst xmlns="http://schemas.openxmlformats.org/spreadsheetml/2006/main" count="83" uniqueCount="41">
  <si>
    <t>Marque</t>
  </si>
  <si>
    <t>N° de Série</t>
  </si>
  <si>
    <t>N° Equipement CH</t>
  </si>
  <si>
    <t>Type</t>
  </si>
  <si>
    <t>Date de mise en service</t>
  </si>
  <si>
    <t>Processeurs vidéo</t>
  </si>
  <si>
    <t>OLYMPUS</t>
  </si>
  <si>
    <t>CV-1500</t>
  </si>
  <si>
    <t xml:space="preserve">Prix unitaire </t>
  </si>
  <si>
    <t>Montant estimatif sur 48 mois</t>
  </si>
  <si>
    <t>en €TTC</t>
  </si>
  <si>
    <t xml:space="preserve">Désignation </t>
  </si>
  <si>
    <t>Unité d'achat</t>
  </si>
  <si>
    <t>Main d'œuvre</t>
  </si>
  <si>
    <t>L'heure</t>
  </si>
  <si>
    <t xml:space="preserve">Le déplacement </t>
  </si>
  <si>
    <t>PROCESSEUR VIDEO</t>
  </si>
  <si>
    <t>Modèle</t>
  </si>
  <si>
    <t>% A titre indicatif</t>
  </si>
  <si>
    <t>Taux TVA en vigueur</t>
  </si>
  <si>
    <t>en € HT (reporté depuis le BPU)</t>
  </si>
  <si>
    <t>Sur la durée totale 
(48 mois)</t>
  </si>
  <si>
    <t>Sur la durée totale (48 mois)</t>
  </si>
  <si>
    <t xml:space="preserve">Total estimatif maintenance courante sur la durée totale (48 mois) </t>
  </si>
  <si>
    <t xml:space="preserve">Total estimatif hors maintenance courante sur la durée totale (48 mois) </t>
  </si>
  <si>
    <t xml:space="preserve">Total estimatif global lot 4 sur la durée totale (48 mois) </t>
  </si>
  <si>
    <t>Equipement</t>
  </si>
  <si>
    <t xml:space="preserve">Quantité estimative </t>
  </si>
  <si>
    <t>Modèles</t>
  </si>
  <si>
    <t>en € HT</t>
  </si>
  <si>
    <t>En jours ouvrables</t>
  </si>
  <si>
    <t>Taux horaires heures ouvrées</t>
  </si>
  <si>
    <t>Taux horaires heures non-ouvrées</t>
  </si>
  <si>
    <t>Déplacement supplémentaire éventuel heures ouvrées</t>
  </si>
  <si>
    <t>Déplacement supplémentaire éventuel heures non-ouvrées</t>
  </si>
  <si>
    <t>Maintenance courante (article 3.1 du CCTP)</t>
  </si>
  <si>
    <t xml:space="preserve">Prestations hors maintenance courante </t>
  </si>
  <si>
    <t xml:space="preserve">Le déplacement (A/R) </t>
  </si>
  <si>
    <t>Conditions particulières éventuelles</t>
  </si>
  <si>
    <r>
      <t xml:space="preserve">Délai max </t>
    </r>
    <r>
      <rPr>
        <i/>
        <sz val="12"/>
        <color rgb="FFFF0000"/>
        <rFont val="Arial"/>
        <family val="2"/>
      </rPr>
      <t>d'intervention</t>
    </r>
    <r>
      <rPr>
        <i/>
        <sz val="12"/>
        <color theme="1"/>
        <rFont val="Arial"/>
        <family val="2"/>
      </rPr>
      <t xml:space="preserve"> </t>
    </r>
    <r>
      <rPr>
        <i/>
        <sz val="12"/>
        <color rgb="FFFF0000"/>
        <rFont val="Arial"/>
        <family val="2"/>
      </rPr>
      <t xml:space="preserve">(ou exécution) </t>
    </r>
    <r>
      <rPr>
        <i/>
        <sz val="12"/>
        <color theme="1"/>
        <rFont val="Arial"/>
        <family val="2"/>
      </rPr>
      <t xml:space="preserve">sur site </t>
    </r>
  </si>
  <si>
    <t>Le forfait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</si>
</sst>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[$€-40C]_-;\-* #,##0.00\ [$€-40C]_-;_-* &quot;-&quot;??\ [$€-40C]_-;_-@_-"/>
    <numFmt numFmtId="166" formatCode="#,##0.00&quot; &quot;"/>
    <numFmt numFmtId="167" formatCode="#,##0.00\ &quot;€&quot;"/>
  </numFmts>
  <fonts count="21" x14ac:knownFonts="1">
    <font>
      <sz val="10"/>
      <name val="Helv"/>
    </font>
    <font>
      <sz val="10"/>
      <name val="Helv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C000"/>
      <name val="Helv"/>
    </font>
    <font>
      <sz val="1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8"/>
      <color theme="0" tint="-0.499984740745262"/>
      <name val="Arial"/>
      <family val="2"/>
    </font>
    <font>
      <i/>
      <sz val="8"/>
      <color theme="0" tint="-0.34998626667073579"/>
      <name val="Arial"/>
      <family val="2"/>
    </font>
    <font>
      <i/>
      <sz val="12"/>
      <color theme="1"/>
      <name val="Arial"/>
      <family val="2"/>
    </font>
    <font>
      <sz val="16"/>
      <name val="Arial"/>
      <family val="2"/>
    </font>
    <font>
      <b/>
      <sz val="16"/>
      <color rgb="FFFFC000"/>
      <name val="Arial"/>
      <family val="2"/>
    </font>
    <font>
      <b/>
      <sz val="16"/>
      <color theme="2"/>
      <name val="Arial"/>
      <family val="2"/>
    </font>
    <font>
      <b/>
      <sz val="16"/>
      <color rgb="FFFFC000"/>
      <name val="Helv"/>
    </font>
    <font>
      <b/>
      <sz val="14"/>
      <name val="Arial"/>
      <family val="2"/>
    </font>
    <font>
      <i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theme="2"/>
      </bottom>
      <diagonal/>
    </border>
    <border>
      <left style="medium">
        <color indexed="64"/>
      </left>
      <right style="thin">
        <color auto="1"/>
      </right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dashed">
        <color theme="2" tint="-0.24994659260841701"/>
      </bottom>
      <diagonal/>
    </border>
    <border>
      <left style="thin">
        <color indexed="64"/>
      </left>
      <right/>
      <top style="medium">
        <color indexed="64"/>
      </top>
      <bottom style="dashed">
        <color theme="2" tint="-0.2499465926084170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theme="2" tint="-0.24994659260841701"/>
      </top>
      <bottom style="dashed">
        <color theme="2" tint="-0.24994659260841701"/>
      </bottom>
      <diagonal/>
    </border>
    <border>
      <left style="thin">
        <color indexed="64"/>
      </left>
      <right/>
      <top style="dashed">
        <color theme="2" tint="-0.24994659260841701"/>
      </top>
      <bottom style="dashed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theme="2" tint="-0.24994659260841701"/>
      </top>
      <bottom/>
      <diagonal/>
    </border>
    <border>
      <left style="thin">
        <color indexed="64"/>
      </left>
      <right/>
      <top style="dashed">
        <color theme="2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medium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1" tint="0.499984740745262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5" fillId="0" borderId="0" xfId="0" applyFont="1" applyProtection="1">
      <protection locked="0"/>
    </xf>
    <xf numFmtId="0" fontId="2" fillId="0" borderId="16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justify" vertical="center"/>
    </xf>
    <xf numFmtId="0" fontId="5" fillId="0" borderId="22" xfId="0" applyFont="1" applyFill="1" applyBorder="1" applyAlignment="1">
      <alignment vertical="center" wrapText="1"/>
    </xf>
    <xf numFmtId="44" fontId="5" fillId="0" borderId="23" xfId="3" applyFont="1" applyFill="1" applyBorder="1" applyAlignment="1">
      <alignment vertical="center"/>
    </xf>
    <xf numFmtId="165" fontId="5" fillId="0" borderId="23" xfId="1" applyNumberFormat="1" applyFont="1" applyFill="1" applyBorder="1" applyAlignment="1">
      <alignment vertical="center"/>
    </xf>
    <xf numFmtId="9" fontId="5" fillId="0" borderId="25" xfId="4" applyFont="1" applyFill="1" applyBorder="1" applyAlignment="1">
      <alignment vertical="center"/>
    </xf>
    <xf numFmtId="165" fontId="5" fillId="0" borderId="26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10" fillId="0" borderId="27" xfId="1" applyNumberFormat="1" applyFont="1" applyFill="1" applyBorder="1" applyAlignment="1">
      <alignment horizontal="center" vertical="center"/>
    </xf>
    <xf numFmtId="9" fontId="10" fillId="0" borderId="28" xfId="0" applyNumberFormat="1" applyFont="1" applyFill="1" applyBorder="1" applyAlignment="1" applyProtection="1">
      <alignment horizontal="center" vertical="center"/>
      <protection locked="0"/>
    </xf>
    <xf numFmtId="165" fontId="11" fillId="0" borderId="27" xfId="1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</xf>
    <xf numFmtId="166" fontId="5" fillId="0" borderId="0" xfId="0" applyNumberFormat="1" applyFont="1" applyBorder="1" applyAlignment="1" applyProtection="1">
      <alignment horizontal="right" vertical="center"/>
      <protection locked="0"/>
    </xf>
    <xf numFmtId="0" fontId="5" fillId="0" borderId="33" xfId="0" applyFont="1" applyFill="1" applyBorder="1" applyAlignment="1">
      <alignment vertical="center" wrapText="1"/>
    </xf>
    <xf numFmtId="165" fontId="3" fillId="0" borderId="35" xfId="1" applyNumberFormat="1" applyFont="1" applyBorder="1" applyAlignment="1">
      <alignment vertical="center" wrapText="1"/>
    </xf>
    <xf numFmtId="9" fontId="3" fillId="0" borderId="36" xfId="2" applyFont="1" applyBorder="1" applyAlignment="1">
      <alignment vertical="center" wrapText="1"/>
    </xf>
    <xf numFmtId="165" fontId="3" fillId="0" borderId="37" xfId="1" applyNumberFormat="1" applyFont="1" applyBorder="1" applyAlignment="1">
      <alignment vertical="center" wrapText="1"/>
    </xf>
    <xf numFmtId="0" fontId="5" fillId="0" borderId="39" xfId="0" applyFont="1" applyFill="1" applyBorder="1" applyAlignment="1">
      <alignment vertical="center" wrapText="1"/>
    </xf>
    <xf numFmtId="165" fontId="3" fillId="0" borderId="20" xfId="1" applyNumberFormat="1" applyFont="1" applyBorder="1" applyAlignment="1">
      <alignment vertical="center" wrapText="1"/>
    </xf>
    <xf numFmtId="9" fontId="3" fillId="0" borderId="41" xfId="2" applyFont="1" applyBorder="1" applyAlignment="1">
      <alignment vertical="center" wrapText="1"/>
    </xf>
    <xf numFmtId="165" fontId="3" fillId="0" borderId="21" xfId="1" applyNumberFormat="1" applyFont="1" applyBorder="1" applyAlignment="1">
      <alignment vertical="center" wrapText="1"/>
    </xf>
    <xf numFmtId="0" fontId="5" fillId="0" borderId="4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65" fontId="11" fillId="0" borderId="27" xfId="1" applyNumberFormat="1" applyFont="1" applyBorder="1" applyAlignment="1" applyProtection="1">
      <alignment vertical="center"/>
    </xf>
    <xf numFmtId="9" fontId="11" fillId="0" borderId="28" xfId="2" applyFont="1" applyFill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165" fontId="11" fillId="0" borderId="2" xfId="1" applyNumberFormat="1" applyFont="1" applyBorder="1" applyAlignment="1" applyProtection="1">
      <alignment vertical="center"/>
    </xf>
    <xf numFmtId="9" fontId="11" fillId="0" borderId="0" xfId="2" applyFont="1" applyBorder="1" applyAlignment="1" applyProtection="1">
      <alignment vertical="center"/>
    </xf>
    <xf numFmtId="0" fontId="3" fillId="0" borderId="4" xfId="0" applyFont="1" applyFill="1" applyBorder="1" applyAlignment="1">
      <alignment horizontal="left" vertical="center"/>
    </xf>
    <xf numFmtId="14" fontId="3" fillId="0" borderId="6" xfId="0" applyNumberFormat="1" applyFont="1" applyFill="1" applyBorder="1" applyAlignment="1">
      <alignment horizontal="left" vertical="center"/>
    </xf>
    <xf numFmtId="14" fontId="2" fillId="0" borderId="9" xfId="0" applyNumberFormat="1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5" fillId="0" borderId="0" xfId="0" applyFont="1" applyFill="1" applyProtection="1">
      <protection locked="0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45" xfId="0" applyFont="1" applyFill="1" applyBorder="1" applyAlignment="1">
      <alignment horizontal="left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5" fillId="0" borderId="53" xfId="0" applyFont="1" applyFill="1" applyBorder="1" applyAlignment="1">
      <alignment vertical="center" wrapText="1"/>
    </xf>
    <xf numFmtId="0" fontId="5" fillId="0" borderId="54" xfId="0" applyFont="1" applyFill="1" applyBorder="1" applyAlignment="1">
      <alignment horizontal="center" vertical="center" wrapText="1"/>
    </xf>
    <xf numFmtId="165" fontId="16" fillId="2" borderId="27" xfId="1" applyNumberFormat="1" applyFont="1" applyFill="1" applyBorder="1" applyAlignment="1" applyProtection="1">
      <alignment vertical="center"/>
    </xf>
    <xf numFmtId="9" fontId="17" fillId="0" borderId="0" xfId="2" applyFont="1" applyFill="1" applyBorder="1" applyAlignment="1" applyProtection="1">
      <alignment vertical="center"/>
    </xf>
    <xf numFmtId="0" fontId="15" fillId="0" borderId="0" xfId="0" applyFont="1" applyProtection="1"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justify" vertical="center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2" fillId="0" borderId="56" xfId="0" applyFont="1" applyFill="1" applyBorder="1" applyAlignment="1">
      <alignment horizontal="left" vertical="center" wrapText="1"/>
    </xf>
    <xf numFmtId="0" fontId="5" fillId="0" borderId="51" xfId="0" applyFont="1" applyFill="1" applyBorder="1" applyAlignment="1">
      <alignment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vertical="center" wrapText="1"/>
    </xf>
    <xf numFmtId="0" fontId="5" fillId="0" borderId="54" xfId="0" applyFont="1" applyFill="1" applyBorder="1" applyAlignment="1">
      <alignment vertical="center" wrapText="1"/>
    </xf>
    <xf numFmtId="0" fontId="5" fillId="0" borderId="60" xfId="0" applyFont="1" applyFill="1" applyBorder="1" applyAlignment="1">
      <alignment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167" fontId="5" fillId="0" borderId="55" xfId="0" applyNumberFormat="1" applyFont="1" applyFill="1" applyBorder="1" applyAlignment="1">
      <alignment horizontal="center" vertical="center" wrapText="1"/>
    </xf>
    <xf numFmtId="167" fontId="5" fillId="0" borderId="50" xfId="0" applyNumberFormat="1" applyFont="1" applyFill="1" applyBorder="1" applyAlignment="1">
      <alignment horizontal="center" vertical="center" wrapText="1"/>
    </xf>
    <xf numFmtId="167" fontId="5" fillId="0" borderId="52" xfId="0" applyNumberFormat="1" applyFont="1" applyFill="1" applyBorder="1" applyAlignment="1">
      <alignment horizontal="center" vertical="center" wrapText="1"/>
    </xf>
    <xf numFmtId="167" fontId="5" fillId="0" borderId="58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1" fontId="2" fillId="0" borderId="20" xfId="0" applyNumberFormat="1" applyFont="1" applyFill="1" applyBorder="1" applyAlignment="1">
      <alignment horizontal="center" vertical="center" wrapText="1"/>
    </xf>
    <xf numFmtId="11" fontId="2" fillId="0" borderId="41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Fill="1" applyBorder="1" applyAlignment="1" applyProtection="1">
      <alignment horizontal="center" vertical="center" wrapText="1"/>
      <protection locked="0"/>
    </xf>
    <xf numFmtId="0" fontId="3" fillId="0" borderId="5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</cellXfs>
  <cellStyles count="5">
    <cellStyle name="Monétaire" xfId="3" builtinId="4"/>
    <cellStyle name="Monétaire 2" xfId="1"/>
    <cellStyle name="Normal" xfId="0" builtinId="0"/>
    <cellStyle name="Pourcentage" xfId="4" builtinId="5"/>
    <cellStyle name="Pourcentage 2" xfId="2"/>
  </cellStyles>
  <dxfs count="0"/>
  <tableStyles count="0" defaultTableStyle="TableStyleMedium2" defaultPivotStyle="PivotStyleLight16"/>
  <colors>
    <mruColors>
      <color rgb="FF1F8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90" zoomScaleNormal="90" zoomScalePageLayoutView="70" workbookViewId="0">
      <selection activeCell="C4" sqref="C4"/>
    </sheetView>
  </sheetViews>
  <sheetFormatPr baseColWidth="10" defaultRowHeight="12.75" x14ac:dyDescent="0.2"/>
  <cols>
    <col min="1" max="1" width="19.7109375" style="10" customWidth="1"/>
    <col min="2" max="2" width="34.85546875" style="27" customWidth="1"/>
    <col min="3" max="3" width="18.5703125" style="27" customWidth="1"/>
    <col min="4" max="5" width="27.85546875" style="28" customWidth="1"/>
    <col min="6" max="16384" width="11.42578125" style="53"/>
  </cols>
  <sheetData>
    <row r="1" spans="1:5" ht="41.25" customHeight="1" thickBot="1" x14ac:dyDescent="0.25">
      <c r="A1" s="89" t="s">
        <v>35</v>
      </c>
      <c r="B1" s="90"/>
      <c r="C1" s="90"/>
      <c r="D1" s="90"/>
      <c r="E1" s="91"/>
    </row>
    <row r="2" spans="1:5" s="54" customFormat="1" ht="60.75" customHeight="1" x14ac:dyDescent="0.2">
      <c r="A2" s="92" t="s">
        <v>26</v>
      </c>
      <c r="B2" s="93"/>
      <c r="C2" s="94" t="s">
        <v>12</v>
      </c>
      <c r="D2" s="56" t="s">
        <v>8</v>
      </c>
      <c r="E2" s="76" t="s">
        <v>39</v>
      </c>
    </row>
    <row r="3" spans="1:5" s="54" customFormat="1" ht="19.5" customHeight="1" thickBot="1" x14ac:dyDescent="0.25">
      <c r="A3" s="87" t="s">
        <v>3</v>
      </c>
      <c r="B3" s="88" t="s">
        <v>28</v>
      </c>
      <c r="C3" s="94"/>
      <c r="D3" s="57" t="s">
        <v>29</v>
      </c>
      <c r="E3" s="77" t="s">
        <v>30</v>
      </c>
    </row>
    <row r="4" spans="1:5" s="55" customFormat="1" ht="28.5" customHeight="1" thickBot="1" x14ac:dyDescent="0.25">
      <c r="A4" s="64" t="s">
        <v>16</v>
      </c>
      <c r="B4" s="65" t="s">
        <v>7</v>
      </c>
      <c r="C4" s="66" t="s">
        <v>40</v>
      </c>
      <c r="D4" s="83">
        <v>0</v>
      </c>
      <c r="E4" s="67"/>
    </row>
    <row r="5" spans="1:5" ht="13.5" thickBot="1" x14ac:dyDescent="0.25"/>
    <row r="6" spans="1:5" ht="42" customHeight="1" thickBot="1" x14ac:dyDescent="0.25">
      <c r="A6" s="89" t="s">
        <v>36</v>
      </c>
      <c r="B6" s="90"/>
      <c r="C6" s="90"/>
      <c r="D6" s="90"/>
      <c r="E6" s="91"/>
    </row>
    <row r="7" spans="1:5" ht="15" x14ac:dyDescent="0.2">
      <c r="A7" s="100" t="s">
        <v>11</v>
      </c>
      <c r="B7" s="101"/>
      <c r="C7" s="104" t="s">
        <v>12</v>
      </c>
      <c r="D7" s="58" t="s">
        <v>8</v>
      </c>
      <c r="E7" s="98" t="s">
        <v>38</v>
      </c>
    </row>
    <row r="8" spans="1:5" ht="13.5" customHeight="1" thickBot="1" x14ac:dyDescent="0.25">
      <c r="A8" s="102"/>
      <c r="B8" s="103"/>
      <c r="C8" s="105"/>
      <c r="D8" s="68" t="s">
        <v>20</v>
      </c>
      <c r="E8" s="99"/>
    </row>
    <row r="9" spans="1:5" x14ac:dyDescent="0.2">
      <c r="A9" s="95" t="s">
        <v>13</v>
      </c>
      <c r="B9" s="69" t="s">
        <v>31</v>
      </c>
      <c r="C9" s="70" t="s">
        <v>14</v>
      </c>
      <c r="D9" s="84">
        <v>0</v>
      </c>
      <c r="E9" s="73"/>
    </row>
    <row r="10" spans="1:5" x14ac:dyDescent="0.2">
      <c r="A10" s="96"/>
      <c r="B10" s="59" t="s">
        <v>32</v>
      </c>
      <c r="C10" s="60" t="s">
        <v>14</v>
      </c>
      <c r="D10" s="85">
        <v>0</v>
      </c>
      <c r="E10" s="74"/>
    </row>
    <row r="11" spans="1:5" ht="25.5" x14ac:dyDescent="0.2">
      <c r="A11" s="96"/>
      <c r="B11" s="59" t="s">
        <v>33</v>
      </c>
      <c r="C11" s="60" t="s">
        <v>37</v>
      </c>
      <c r="D11" s="85">
        <v>0</v>
      </c>
      <c r="E11" s="74"/>
    </row>
    <row r="12" spans="1:5" ht="26.25" thickBot="1" x14ac:dyDescent="0.25">
      <c r="A12" s="97"/>
      <c r="B12" s="71" t="s">
        <v>34</v>
      </c>
      <c r="C12" s="72" t="s">
        <v>37</v>
      </c>
      <c r="D12" s="86">
        <v>0</v>
      </c>
      <c r="E12" s="75"/>
    </row>
  </sheetData>
  <mergeCells count="8">
    <mergeCell ref="A1:E1"/>
    <mergeCell ref="A2:B2"/>
    <mergeCell ref="C2:C3"/>
    <mergeCell ref="A9:A12"/>
    <mergeCell ref="E7:E8"/>
    <mergeCell ref="A6:E6"/>
    <mergeCell ref="A7:B8"/>
    <mergeCell ref="C7:C8"/>
  </mergeCells>
  <printOptions horizontalCentered="1" verticalCentered="1"/>
  <pageMargins left="0.39370078740157483" right="0.51181102362204722" top="0.98425196850393704" bottom="0.59055118110236227" header="0.31496062992125984" footer="0.19685039370078741"/>
  <pageSetup paperSize="9" fitToWidth="0" orientation="landscape" r:id="rId1"/>
  <headerFooter>
    <oddHeader xml:space="preserve">&amp;L&amp;"Arial,Normal"&amp;12Maintenance des équipements d'endoscopie souple de marque Olympus
GHT Bourgogne Méridionale&amp;C&amp;"Arial,Gras"&amp;16Acte d'Engagement
Annexe 1 : BPU&amp;R&amp;"Arial,Normal"&amp;12Procédure n°2025AO50014
Lot n°4
 </oddHeader>
    <oddFooter>&amp;R&amp;"Arial,Normal"&amp;8&amp;P/&amp;N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Layout" zoomScale="70" zoomScaleNormal="115" zoomScaleSheetLayoutView="100" zoomScalePageLayoutView="70" workbookViewId="0">
      <selection activeCell="A14" sqref="A14:E14"/>
    </sheetView>
  </sheetViews>
  <sheetFormatPr baseColWidth="10" defaultRowHeight="12.75" x14ac:dyDescent="0.2"/>
  <cols>
    <col min="1" max="1" width="18.5703125" style="27" customWidth="1"/>
    <col min="2" max="2" width="24.42578125" style="27" customWidth="1"/>
    <col min="3" max="3" width="14.5703125" style="27" customWidth="1"/>
    <col min="4" max="4" width="18.140625" style="28" customWidth="1"/>
    <col min="5" max="5" width="20" style="10" customWidth="1"/>
    <col min="6" max="6" width="15.140625" style="10" customWidth="1"/>
    <col min="7" max="7" width="12.42578125" style="10" customWidth="1"/>
    <col min="8" max="8" width="15.140625" style="10" customWidth="1"/>
    <col min="9" max="10" width="16.140625" style="10" customWidth="1"/>
    <col min="11" max="11" width="17.7109375" style="10" customWidth="1"/>
    <col min="12" max="16384" width="11.42578125" style="10"/>
  </cols>
  <sheetData>
    <row r="1" spans="1:8" ht="36" customHeight="1" thickBot="1" x14ac:dyDescent="0.25">
      <c r="A1" s="89" t="s">
        <v>35</v>
      </c>
      <c r="B1" s="90"/>
      <c r="C1" s="90"/>
      <c r="D1" s="90"/>
      <c r="E1" s="90"/>
      <c r="F1" s="90"/>
      <c r="G1" s="90"/>
      <c r="H1" s="90"/>
    </row>
    <row r="2" spans="1:8" s="15" customFormat="1" ht="51" customHeight="1" x14ac:dyDescent="0.2">
      <c r="A2" s="92" t="s">
        <v>26</v>
      </c>
      <c r="B2" s="93"/>
      <c r="C2" s="94" t="s">
        <v>12</v>
      </c>
      <c r="D2" s="11" t="s">
        <v>8</v>
      </c>
      <c r="E2" s="51" t="s">
        <v>27</v>
      </c>
      <c r="F2" s="12" t="s">
        <v>9</v>
      </c>
      <c r="G2" s="13" t="s">
        <v>19</v>
      </c>
      <c r="H2" s="14" t="s">
        <v>9</v>
      </c>
    </row>
    <row r="3" spans="1:8" s="15" customFormat="1" ht="22.5" x14ac:dyDescent="0.2">
      <c r="A3" s="87" t="s">
        <v>3</v>
      </c>
      <c r="B3" s="88" t="s">
        <v>28</v>
      </c>
      <c r="C3" s="94"/>
      <c r="D3" s="47" t="s">
        <v>20</v>
      </c>
      <c r="E3" s="52" t="s">
        <v>21</v>
      </c>
      <c r="F3" s="48" t="s">
        <v>22</v>
      </c>
      <c r="G3" s="49" t="s">
        <v>18</v>
      </c>
      <c r="H3" s="50" t="s">
        <v>10</v>
      </c>
    </row>
    <row r="4" spans="1:8" s="23" customFormat="1" ht="26.25" thickBot="1" x14ac:dyDescent="0.25">
      <c r="A4" s="16" t="s">
        <v>16</v>
      </c>
      <c r="B4" s="17" t="s">
        <v>7</v>
      </c>
      <c r="C4" s="18" t="s">
        <v>40</v>
      </c>
      <c r="D4" s="19">
        <f>SUM('BPU lot4'!D4)</f>
        <v>0</v>
      </c>
      <c r="E4" s="82">
        <v>8</v>
      </c>
      <c r="F4" s="20">
        <f>E4*D4</f>
        <v>0</v>
      </c>
      <c r="G4" s="21">
        <v>0.2</v>
      </c>
      <c r="H4" s="22">
        <f t="shared" ref="H4:H5" si="0">F4*(1+G4)</f>
        <v>0</v>
      </c>
    </row>
    <row r="5" spans="1:8" ht="24.75" customHeight="1" thickBot="1" x14ac:dyDescent="0.25">
      <c r="A5" s="110" t="s">
        <v>23</v>
      </c>
      <c r="B5" s="110"/>
      <c r="C5" s="110"/>
      <c r="D5" s="110"/>
      <c r="E5" s="110"/>
      <c r="F5" s="24">
        <f>SUM(F4:F4)</f>
        <v>0</v>
      </c>
      <c r="G5" s="25"/>
      <c r="H5" s="26">
        <f t="shared" si="0"/>
        <v>0</v>
      </c>
    </row>
    <row r="6" spans="1:8" ht="13.5" thickBot="1" x14ac:dyDescent="0.25"/>
    <row r="7" spans="1:8" ht="44.25" customHeight="1" thickBot="1" x14ac:dyDescent="0.25">
      <c r="A7" s="89" t="s">
        <v>36</v>
      </c>
      <c r="B7" s="90"/>
      <c r="C7" s="90"/>
      <c r="D7" s="90"/>
      <c r="E7" s="90"/>
      <c r="F7" s="90"/>
      <c r="G7" s="90"/>
      <c r="H7" s="90"/>
    </row>
    <row r="8" spans="1:8" ht="45" x14ac:dyDescent="0.2">
      <c r="A8" s="111" t="s">
        <v>11</v>
      </c>
      <c r="B8" s="112"/>
      <c r="C8" s="104" t="s">
        <v>12</v>
      </c>
      <c r="D8" s="11" t="s">
        <v>8</v>
      </c>
      <c r="E8" s="51" t="s">
        <v>27</v>
      </c>
      <c r="F8" s="12" t="s">
        <v>9</v>
      </c>
      <c r="G8" s="13" t="s">
        <v>19</v>
      </c>
      <c r="H8" s="14" t="s">
        <v>9</v>
      </c>
    </row>
    <row r="9" spans="1:8" ht="23.25" thickBot="1" x14ac:dyDescent="0.25">
      <c r="A9" s="113"/>
      <c r="B9" s="114"/>
      <c r="C9" s="115"/>
      <c r="D9" s="47" t="s">
        <v>20</v>
      </c>
      <c r="E9" s="52" t="s">
        <v>21</v>
      </c>
      <c r="F9" s="48" t="s">
        <v>22</v>
      </c>
      <c r="G9" s="49" t="s">
        <v>18</v>
      </c>
      <c r="H9" s="50" t="s">
        <v>10</v>
      </c>
    </row>
    <row r="10" spans="1:8" ht="21" customHeight="1" x14ac:dyDescent="0.2">
      <c r="A10" s="95" t="s">
        <v>13</v>
      </c>
      <c r="B10" s="69" t="s">
        <v>31</v>
      </c>
      <c r="C10" s="70" t="s">
        <v>14</v>
      </c>
      <c r="D10" s="29">
        <f>SUM('BPU lot4'!D9)</f>
        <v>0</v>
      </c>
      <c r="E10" s="78">
        <v>0</v>
      </c>
      <c r="F10" s="30">
        <f>E10*D10</f>
        <v>0</v>
      </c>
      <c r="G10" s="31">
        <v>0.2</v>
      </c>
      <c r="H10" s="32">
        <f>F10*(1+G10)</f>
        <v>0</v>
      </c>
    </row>
    <row r="11" spans="1:8" ht="21" customHeight="1" x14ac:dyDescent="0.2">
      <c r="A11" s="96"/>
      <c r="B11" s="59" t="s">
        <v>32</v>
      </c>
      <c r="C11" s="60" t="s">
        <v>14</v>
      </c>
      <c r="D11" s="33">
        <f>SUM('BPU lot4'!D10)</f>
        <v>0</v>
      </c>
      <c r="E11" s="79">
        <v>0</v>
      </c>
      <c r="F11" s="34">
        <f t="shared" ref="F11:F13" si="1">E11*D11</f>
        <v>0</v>
      </c>
      <c r="G11" s="35">
        <v>0.2</v>
      </c>
      <c r="H11" s="36">
        <f t="shared" ref="H11:H13" si="2">F11*(1+G11)</f>
        <v>0</v>
      </c>
    </row>
    <row r="12" spans="1:8" ht="21" customHeight="1" x14ac:dyDescent="0.2">
      <c r="A12" s="96"/>
      <c r="B12" s="59" t="s">
        <v>33</v>
      </c>
      <c r="C12" s="60" t="s">
        <v>15</v>
      </c>
      <c r="D12" s="37">
        <f>SUM('BPU lot4'!D11)</f>
        <v>0</v>
      </c>
      <c r="E12" s="80">
        <v>0</v>
      </c>
      <c r="F12" s="34">
        <f t="shared" si="1"/>
        <v>0</v>
      </c>
      <c r="G12" s="35">
        <v>0.2</v>
      </c>
      <c r="H12" s="36">
        <f t="shared" si="2"/>
        <v>0</v>
      </c>
    </row>
    <row r="13" spans="1:8" ht="21" customHeight="1" thickBot="1" x14ac:dyDescent="0.25">
      <c r="A13" s="97"/>
      <c r="B13" s="71" t="s">
        <v>34</v>
      </c>
      <c r="C13" s="72" t="s">
        <v>15</v>
      </c>
      <c r="D13" s="38">
        <f>SUM('BPU lot4'!D12)</f>
        <v>0</v>
      </c>
      <c r="E13" s="81">
        <v>0</v>
      </c>
      <c r="F13" s="34">
        <f t="shared" si="1"/>
        <v>0</v>
      </c>
      <c r="G13" s="35">
        <v>0.2</v>
      </c>
      <c r="H13" s="36">
        <f t="shared" si="2"/>
        <v>0</v>
      </c>
    </row>
    <row r="14" spans="1:8" ht="24.75" customHeight="1" thickBot="1" x14ac:dyDescent="0.25">
      <c r="A14" s="108" t="s">
        <v>24</v>
      </c>
      <c r="B14" s="109"/>
      <c r="C14" s="109"/>
      <c r="D14" s="109"/>
      <c r="E14" s="109"/>
      <c r="F14" s="39">
        <f>SUM(F10:F13)</f>
        <v>0</v>
      </c>
      <c r="G14" s="40"/>
      <c r="H14" s="39">
        <f>SUM(H10:H13)</f>
        <v>0</v>
      </c>
    </row>
    <row r="15" spans="1:8" ht="24" thickBot="1" x14ac:dyDescent="0.25">
      <c r="A15" s="41"/>
      <c r="B15" s="41"/>
      <c r="C15" s="41"/>
      <c r="D15" s="41"/>
      <c r="E15" s="41"/>
      <c r="F15" s="42"/>
      <c r="G15" s="43"/>
      <c r="H15" s="42"/>
    </row>
    <row r="16" spans="1:8" s="63" customFormat="1" ht="33" customHeight="1" thickBot="1" x14ac:dyDescent="0.35">
      <c r="A16" s="106" t="s">
        <v>25</v>
      </c>
      <c r="B16" s="107"/>
      <c r="C16" s="107"/>
      <c r="D16" s="107"/>
      <c r="E16" s="107"/>
      <c r="F16" s="61">
        <f>SUM(F5+F14)</f>
        <v>0</v>
      </c>
      <c r="G16" s="62"/>
      <c r="H16" s="61">
        <f>SUM(H5+H14)</f>
        <v>0</v>
      </c>
    </row>
  </sheetData>
  <mergeCells count="10">
    <mergeCell ref="A1:H1"/>
    <mergeCell ref="A2:B2"/>
    <mergeCell ref="C2:C3"/>
    <mergeCell ref="A16:E16"/>
    <mergeCell ref="A14:E14"/>
    <mergeCell ref="A5:E5"/>
    <mergeCell ref="A7:H7"/>
    <mergeCell ref="A10:A13"/>
    <mergeCell ref="A8:B9"/>
    <mergeCell ref="C8:C9"/>
  </mergeCells>
  <printOptions horizontalCentered="1" verticalCentered="1"/>
  <pageMargins left="0.39370078740157483" right="0.51181102362204722" top="0.97574404761904765" bottom="0.59055118110236227" header="0.31496062992125984" footer="0.19685039370078741"/>
  <pageSetup paperSize="9" orientation="landscape" r:id="rId1"/>
  <headerFooter>
    <oddHeader xml:space="preserve">&amp;L&amp;"Arial,Italique"&amp;12&amp;K01+049Maintenance des équipements d'endoscopie souple de marque Olympus
GHT Bourgogne Méridionale&amp;C&amp;"Arial,Gras"&amp;16RC
Annexe 1 : Devis Quantitatif Estimatif (DQE)&amp;R&amp;"Arial,Italique"&amp;11&amp;K01+048Procédure n°2025AO50014
Lot n°4
 </oddHeader>
    <oddFooter>&amp;R&amp;"Arial,Normal"&amp;8&amp;P/&amp;N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view="pageLayout" zoomScaleNormal="100" workbookViewId="0">
      <selection activeCell="C5" sqref="C5"/>
    </sheetView>
  </sheetViews>
  <sheetFormatPr baseColWidth="10" defaultRowHeight="12.75" x14ac:dyDescent="0.2"/>
  <cols>
    <col min="1" max="1" width="28.28515625" customWidth="1"/>
    <col min="2" max="2" width="15.42578125" customWidth="1"/>
    <col min="3" max="3" width="12.85546875" customWidth="1"/>
    <col min="5" max="5" width="15.85546875" customWidth="1"/>
    <col min="6" max="6" width="23.5703125" customWidth="1"/>
  </cols>
  <sheetData>
    <row r="1" spans="1:6" ht="26.25" customHeight="1" thickBot="1" x14ac:dyDescent="0.25">
      <c r="A1" s="89" t="s">
        <v>5</v>
      </c>
      <c r="B1" s="90"/>
      <c r="C1" s="90"/>
      <c r="D1" s="90"/>
      <c r="E1" s="90"/>
      <c r="F1" s="91"/>
    </row>
    <row r="2" spans="1:6" ht="50.25" customHeight="1" thickBot="1" x14ac:dyDescent="0.25">
      <c r="A2" s="1" t="s">
        <v>3</v>
      </c>
      <c r="B2" s="2" t="s">
        <v>2</v>
      </c>
      <c r="C2" s="2" t="s">
        <v>0</v>
      </c>
      <c r="D2" s="2" t="s">
        <v>1</v>
      </c>
      <c r="E2" s="2" t="s">
        <v>17</v>
      </c>
      <c r="F2" s="3" t="s">
        <v>4</v>
      </c>
    </row>
    <row r="3" spans="1:6" s="6" customFormat="1" ht="31.5" customHeight="1" x14ac:dyDescent="0.2">
      <c r="A3" s="4" t="s">
        <v>5</v>
      </c>
      <c r="B3" s="5">
        <v>5952</v>
      </c>
      <c r="C3" s="5" t="s">
        <v>6</v>
      </c>
      <c r="D3" s="5">
        <v>7350635</v>
      </c>
      <c r="E3" s="5" t="s">
        <v>7</v>
      </c>
      <c r="F3" s="46">
        <v>45078</v>
      </c>
    </row>
    <row r="4" spans="1:6" s="6" customFormat="1" ht="31.5" customHeight="1" thickBot="1" x14ac:dyDescent="0.25">
      <c r="A4" s="7" t="s">
        <v>5</v>
      </c>
      <c r="B4" s="8">
        <v>5386</v>
      </c>
      <c r="C4" s="9" t="s">
        <v>6</v>
      </c>
      <c r="D4" s="44">
        <v>7023100</v>
      </c>
      <c r="E4" s="44" t="s">
        <v>7</v>
      </c>
      <c r="F4" s="45">
        <v>44349</v>
      </c>
    </row>
  </sheetData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&amp;L&amp;"Arial,Italique"&amp;8&amp;K01+046Maintenance des équipements d'endoscopie souple de marque Olympus
GHT Bourgogne Méridionale&amp;CCCTP
Annexe 1 : Liste des équipements 
&amp;R&amp;"Arial,Italique"&amp;8&amp;K01+045Procédure n°2025AO50014
Lot n°4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lot4</vt:lpstr>
      <vt:lpstr>DQE Lot 4</vt:lpstr>
      <vt:lpstr>Annexe1 CCTP lot 4</vt:lpstr>
      <vt:lpstr>'BPU lot4'!Zone_d_impression</vt:lpstr>
      <vt:lpstr>'DQE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</cp:lastModifiedBy>
  <cp:lastPrinted>2025-10-02T15:48:18Z</cp:lastPrinted>
  <dcterms:created xsi:type="dcterms:W3CDTF">2025-09-19T08:29:23Z</dcterms:created>
  <dcterms:modified xsi:type="dcterms:W3CDTF">2026-01-23T10:39:01Z</dcterms:modified>
</cp:coreProperties>
</file>